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146e3636ff5e80/Documentos/DOCUMENTOS GERAR/"/>
    </mc:Choice>
  </mc:AlternateContent>
  <xr:revisionPtr revIDLastSave="0" documentId="8_{8FD318E9-503B-4885-8C3F-78D34F496B44}" xr6:coauthVersionLast="46" xr6:coauthVersionMax="46" xr10:uidLastSave="{00000000-0000-0000-0000-000000000000}"/>
  <bookViews>
    <workbookView xWindow="-120" yWindow="-120" windowWidth="20730" windowHeight="11160" xr2:uid="{9A12839D-651C-4DBB-8FEC-A884F3C6951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/>
  <c r="I5" i="1"/>
  <c r="I4" i="1"/>
  <c r="I3" i="1"/>
  <c r="I2" i="1"/>
  <c r="I9" i="1" l="1"/>
  <c r="I8" i="1" l="1"/>
  <c r="I10" i="1"/>
  <c r="I12" i="1" l="1"/>
</calcChain>
</file>

<file path=xl/sharedStrings.xml><?xml version="1.0" encoding="utf-8"?>
<sst xmlns="http://schemas.openxmlformats.org/spreadsheetml/2006/main" count="22" uniqueCount="20">
  <si>
    <t xml:space="preserve">ITEM </t>
  </si>
  <si>
    <t xml:space="preserve">DESCRIPCION </t>
  </si>
  <si>
    <t xml:space="preserve">UNIDAD </t>
  </si>
  <si>
    <t xml:space="preserve">CANTIDAD </t>
  </si>
  <si>
    <t xml:space="preserve">V/Unitario </t>
  </si>
  <si>
    <t xml:space="preserve">V/total </t>
  </si>
  <si>
    <t xml:space="preserve">COSTO DIRECTO </t>
  </si>
  <si>
    <t xml:space="preserve">Administraciòn </t>
  </si>
  <si>
    <t xml:space="preserve">Imprevistos </t>
  </si>
  <si>
    <t xml:space="preserve">Utilidad </t>
  </si>
  <si>
    <t>IVA (sobre el 5% de  la utilidad )</t>
  </si>
  <si>
    <t xml:space="preserve">TOTAL </t>
  </si>
  <si>
    <t>Resane u nivelacion placa piso en concreto impermiabiliado con aditivo sika 1 y sikalatex de espesor 7 cm , reforzado con malla electrosoldada</t>
  </si>
  <si>
    <t xml:space="preserve">Resane reppelo y pañete con mortero dearena lavada y sika 1 , lavado con acido muriatico de los muros en concreto rugoso </t>
  </si>
  <si>
    <t>Adecuacion y retiro de glosascon pulidora del tanque mortero sikatop121 y sika 1</t>
  </si>
  <si>
    <t xml:space="preserve">impermiabilizacion de muro y piso con aditivo sikaplan 12 roolo 1.550 x 20 M </t>
  </si>
  <si>
    <t xml:space="preserve">aseo y lavado con hidrolavadora </t>
  </si>
  <si>
    <t>M2</t>
  </si>
  <si>
    <t xml:space="preserve">UND </t>
  </si>
  <si>
    <t xml:space="preserve">GB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</si>
</sst>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/>
    </xf>
    <xf numFmtId="0" fontId="0" fillId="2" borderId="1" xfId="0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/>
    <xf numFmtId="9" fontId="0" fillId="0" borderId="1" xfId="0" applyNumberForma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right" wrapText="1"/>
    </xf>
    <xf numFmtId="164" fontId="0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E8DD7-7563-437B-8486-D1A77E2EBBDB}">
  <dimension ref="A1:I12"/>
  <sheetViews>
    <sheetView tabSelected="1" workbookViewId="0">
      <selection activeCell="I12" sqref="I12"/>
    </sheetView>
  </sheetViews>
  <sheetFormatPr baseColWidth="10" defaultRowHeight="15" x14ac:dyDescent="0.25"/>
  <cols>
    <col min="8" max="8" width="13.140625" bestFit="1" customWidth="1"/>
    <col min="9" max="9" width="16.7109375" customWidth="1"/>
  </cols>
  <sheetData>
    <row r="1" spans="1:9" x14ac:dyDescent="0.25">
      <c r="A1" s="1" t="s">
        <v>0</v>
      </c>
      <c r="B1" s="2" t="s">
        <v>1</v>
      </c>
      <c r="C1" s="2"/>
      <c r="D1" s="2"/>
      <c r="E1" s="2"/>
      <c r="F1" s="3" t="s">
        <v>2</v>
      </c>
      <c r="G1" s="3" t="s">
        <v>3</v>
      </c>
      <c r="H1" s="3" t="s">
        <v>4</v>
      </c>
      <c r="I1" s="3" t="s">
        <v>5</v>
      </c>
    </row>
    <row r="2" spans="1:9" ht="48" customHeight="1" x14ac:dyDescent="0.25">
      <c r="A2" s="5">
        <v>1</v>
      </c>
      <c r="B2" s="6" t="s">
        <v>12</v>
      </c>
      <c r="C2" s="6"/>
      <c r="D2" s="6"/>
      <c r="E2" s="6"/>
      <c r="F2" s="7" t="s">
        <v>17</v>
      </c>
      <c r="G2" s="7">
        <v>168</v>
      </c>
      <c r="H2" s="8">
        <v>80000</v>
      </c>
      <c r="I2" s="23">
        <f>H2*G2</f>
        <v>13440000</v>
      </c>
    </row>
    <row r="3" spans="1:9" ht="47.25" customHeight="1" x14ac:dyDescent="0.25">
      <c r="A3" s="4">
        <v>2</v>
      </c>
      <c r="B3" s="6" t="s">
        <v>13</v>
      </c>
      <c r="C3" s="6"/>
      <c r="D3" s="6"/>
      <c r="E3" s="6"/>
      <c r="F3" s="7" t="s">
        <v>17</v>
      </c>
      <c r="G3" s="7">
        <v>23</v>
      </c>
      <c r="H3" s="8">
        <v>45000</v>
      </c>
      <c r="I3" s="23">
        <f t="shared" ref="I3:I5" si="0">H3*G3</f>
        <v>1035000</v>
      </c>
    </row>
    <row r="4" spans="1:9" ht="32.25" customHeight="1" x14ac:dyDescent="0.25">
      <c r="A4" s="5">
        <v>3</v>
      </c>
      <c r="B4" s="6" t="s">
        <v>14</v>
      </c>
      <c r="C4" s="6"/>
      <c r="D4" s="6"/>
      <c r="E4" s="6"/>
      <c r="F4" s="7" t="s">
        <v>17</v>
      </c>
      <c r="G4" s="7">
        <v>168</v>
      </c>
      <c r="H4" s="8">
        <v>75000</v>
      </c>
      <c r="I4" s="23">
        <f t="shared" si="0"/>
        <v>12600000</v>
      </c>
    </row>
    <row r="5" spans="1:9" ht="24.75" customHeight="1" x14ac:dyDescent="0.25">
      <c r="A5" s="4">
        <v>4</v>
      </c>
      <c r="B5" s="6" t="s">
        <v>15</v>
      </c>
      <c r="C5" s="6"/>
      <c r="D5" s="6"/>
      <c r="E5" s="6"/>
      <c r="F5" s="7" t="s">
        <v>18</v>
      </c>
      <c r="G5" s="7">
        <v>13</v>
      </c>
      <c r="H5" s="8">
        <v>1410620</v>
      </c>
      <c r="I5" s="23">
        <f t="shared" si="0"/>
        <v>18338060</v>
      </c>
    </row>
    <row r="6" spans="1:9" x14ac:dyDescent="0.25">
      <c r="A6" s="5">
        <v>5</v>
      </c>
      <c r="B6" s="16" t="s">
        <v>16</v>
      </c>
      <c r="C6" s="17"/>
      <c r="D6" s="17"/>
      <c r="E6" s="18"/>
      <c r="F6" s="19" t="s">
        <v>19</v>
      </c>
      <c r="G6" s="19">
        <v>1</v>
      </c>
      <c r="H6" s="9">
        <v>45000</v>
      </c>
      <c r="I6" s="24">
        <f>H6+G6</f>
        <v>45001</v>
      </c>
    </row>
    <row r="7" spans="1:9" x14ac:dyDescent="0.25">
      <c r="A7" s="10"/>
      <c r="B7" s="11" t="s">
        <v>6</v>
      </c>
      <c r="C7" s="12"/>
      <c r="D7" s="12"/>
      <c r="E7" s="13"/>
      <c r="F7" s="14"/>
      <c r="G7" s="14"/>
      <c r="H7" s="14"/>
      <c r="I7" s="25">
        <f>SUM(I2:I6)</f>
        <v>45458061</v>
      </c>
    </row>
    <row r="8" spans="1:9" x14ac:dyDescent="0.25">
      <c r="A8" s="4"/>
      <c r="B8" s="20" t="s">
        <v>7</v>
      </c>
      <c r="C8" s="21"/>
      <c r="D8" s="21"/>
      <c r="E8" s="21"/>
      <c r="F8" s="21"/>
      <c r="G8" s="22"/>
      <c r="H8" s="15">
        <v>0.22</v>
      </c>
      <c r="I8" s="24">
        <f>I7*H8</f>
        <v>10000773.42</v>
      </c>
    </row>
    <row r="9" spans="1:9" x14ac:dyDescent="0.25">
      <c r="A9" s="4"/>
      <c r="B9" s="20" t="s">
        <v>8</v>
      </c>
      <c r="C9" s="21"/>
      <c r="D9" s="21"/>
      <c r="E9" s="21"/>
      <c r="F9" s="21"/>
      <c r="G9" s="22"/>
      <c r="H9" s="15">
        <v>0.02</v>
      </c>
      <c r="I9" s="24">
        <f>I7*H9</f>
        <v>909161.22</v>
      </c>
    </row>
    <row r="10" spans="1:9" x14ac:dyDescent="0.25">
      <c r="A10" s="4"/>
      <c r="B10" s="20" t="s">
        <v>9</v>
      </c>
      <c r="C10" s="21"/>
      <c r="D10" s="21"/>
      <c r="E10" s="21"/>
      <c r="F10" s="21"/>
      <c r="G10" s="22"/>
      <c r="H10" s="15">
        <v>0.05</v>
      </c>
      <c r="I10" s="24">
        <f>I7*H10</f>
        <v>2272903.0500000003</v>
      </c>
    </row>
    <row r="11" spans="1:9" x14ac:dyDescent="0.25">
      <c r="A11" s="4"/>
      <c r="B11" s="20" t="s">
        <v>10</v>
      </c>
      <c r="C11" s="21"/>
      <c r="D11" s="21"/>
      <c r="E11" s="21"/>
      <c r="F11" s="21"/>
      <c r="G11" s="22"/>
      <c r="H11" s="15">
        <v>0.19</v>
      </c>
      <c r="I11" s="24">
        <v>431851.57</v>
      </c>
    </row>
    <row r="12" spans="1:9" x14ac:dyDescent="0.25">
      <c r="A12" s="1"/>
      <c r="B12" s="1" t="s">
        <v>11</v>
      </c>
      <c r="C12" s="1"/>
      <c r="D12" s="1"/>
      <c r="E12" s="1"/>
      <c r="F12" s="1"/>
      <c r="G12" s="1"/>
      <c r="H12" s="1"/>
      <c r="I12" s="25">
        <f>SUM(I7:I11)</f>
        <v>59072750.259999998</v>
      </c>
    </row>
  </sheetData>
  <mergeCells count="11">
    <mergeCell ref="B8:G8"/>
    <mergeCell ref="B9:G9"/>
    <mergeCell ref="B10:G10"/>
    <mergeCell ref="B11:G11"/>
    <mergeCell ref="B6:E6"/>
    <mergeCell ref="B7:E7"/>
    <mergeCell ref="B1:E1"/>
    <mergeCell ref="B2:E2"/>
    <mergeCell ref="B3:E3"/>
    <mergeCell ref="B4:E4"/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Bako Alaska</cp:lastModifiedBy>
  <dcterms:created xsi:type="dcterms:W3CDTF">2021-05-19T05:12:46Z</dcterms:created>
  <dcterms:modified xsi:type="dcterms:W3CDTF">2021-05-19T05:23:53Z</dcterms:modified>
</cp:coreProperties>
</file>